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1.1. Услуги ремонта\3501 ЗП расширение и чистка просек ПЭС\3501\Приложение 1 Технические требования 3501\Сметы\"/>
    </mc:Choice>
  </mc:AlternateContent>
  <bookViews>
    <workbookView xWindow="0" yWindow="0" windowWidth="28800" windowHeight="11700"/>
  </bookViews>
  <sheets>
    <sheet name="БИМ инд. по статьям" sheetId="1" r:id="rId1"/>
  </sheets>
  <definedNames>
    <definedName name="Constr" localSheetId="0">'БИМ инд. по статьям'!#REF!</definedName>
    <definedName name="FOT" localSheetId="0">'БИМ инд. по статьям'!$C$8</definedName>
    <definedName name="Ind" localSheetId="0">'БИМ инд. по статьям'!$D$1</definedName>
    <definedName name="Obj" localSheetId="0">'БИМ инд. по статьям'!#REF!</definedName>
    <definedName name="Obosn" localSheetId="0">'БИМ инд. по статьям'!$C$6</definedName>
    <definedName name="SmPr" localSheetId="0">'БИМ инд. по статьям'!$C$7</definedName>
    <definedName name="_xlnm.Print_Titles" localSheetId="0">'БИМ инд. по статьям'!$17:$17</definedName>
  </definedNames>
  <calcPr calcId="162913" refMode="R1C1"/>
</workbook>
</file>

<file path=xl/calcChain.xml><?xml version="1.0" encoding="utf-8"?>
<calcChain xmlns="http://schemas.openxmlformats.org/spreadsheetml/2006/main">
  <c r="I48" i="1" l="1"/>
  <c r="I50" i="1" s="1"/>
  <c r="I51" i="1" s="1"/>
  <c r="I52" i="1" l="1"/>
</calcChain>
</file>

<file path=xl/sharedStrings.xml><?xml version="1.0" encoding="utf-8"?>
<sst xmlns="http://schemas.openxmlformats.org/spreadsheetml/2006/main" count="70" uniqueCount="64">
  <si>
    <t xml:space="preserve">ЛОКАЛЬНЫЙ СМЕТНЫЙ РАСЧЕТ № 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</si>
  <si>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</si>
  <si>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</si>
  <si>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</si>
  <si>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</si>
  <si>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</si>
  <si>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</si>
  <si>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</si>
  <si>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</si>
  <si>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</si>
  <si>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</si>
  <si>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</si>
  <si>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Обоснование, индекс</t>
  </si>
  <si>
    <t>Стоимость единицы, руб.</t>
  </si>
  <si>
    <t>Общая стоимость, руб.</t>
  </si>
  <si>
    <t xml:space="preserve">                           Раздел 1. </t>
  </si>
  <si>
    <t>ФЕР01-02-118-01</t>
  </si>
  <si>
    <t>Расчистка площадей от кустарника и мелколесья машинами глубинной подготовки полей на тракторе мощностью: 79 кВт (108 л.с.)</t>
  </si>
  <si>
    <t>га</t>
  </si>
  <si>
    <t>ФЕР01-02-118-01 ФЕР01-02-118-01 [3-2019 ред.2014] ОЗП=27,32; ЭМ=8,93; ЗПМ=27,32</t>
  </si>
  <si>
    <t>ФЕР01-02-116-02</t>
  </si>
  <si>
    <t>Сгребание срезанного или выкорчеванного кустарника и мелколесья кустарниковыми граблями на тракторе мощностью 79 кВт (108 л.с.) с перемещением до 20 м, кустарник и мелколесье: средние</t>
  </si>
  <si>
    <t>1 га</t>
  </si>
  <si>
    <t>ФЕР01-02-116-02 ФЕР01-02-116-02 [3-2019 ред.2014] ОЗП=27,32; ЭМ=12,43; ЗПМ=27,32</t>
  </si>
  <si>
    <t xml:space="preserve">Итого по разделу 1 </t>
  </si>
  <si>
    <t xml:space="preserve">                           Раздел 2. Расширение просеки</t>
  </si>
  <si>
    <t>ФЕР01-02-119-02</t>
  </si>
  <si>
    <t>Расчистка площадей от кустарника и мелколесья вручную: при средней поросли</t>
  </si>
  <si>
    <t>100 м2</t>
  </si>
  <si>
    <r>
      <t>670</t>
    </r>
    <r>
      <rPr>
        <i/>
        <sz val="6"/>
        <rFont val="Arial"/>
        <family val="2"/>
        <charset val="204"/>
      </rPr>
      <t xml:space="preserve">
6,7*10000/100</t>
    </r>
  </si>
  <si>
    <t>ФЕР01-02-119-02 ФЕР01-02-119-02 [3-2019 ред.2014] ОЗП=27,32; ЗПМ=27,32</t>
  </si>
  <si>
    <t>Итого по разделу 2 Расширение просеки</t>
  </si>
  <si>
    <t>ИТОГИ ПО СМЕТЕ:</t>
  </si>
  <si>
    <t>Итого прямые затраты по смете в ценах 2001г.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</si>
  <si>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</si>
  <si>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</si>
  <si>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</si>
  <si>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</si>
  <si>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</si>
  <si>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</si>
  <si>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</si>
  <si>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</si>
  <si>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</si>
  <si>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</si>
  <si>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</si>
  <si>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расходы 2,5%</t>
  </si>
  <si>
    <t xml:space="preserve">  Итого с непредвиденными</t>
  </si>
  <si>
    <t xml:space="preserve">  Транспортные расходы: перебазировка техники</t>
  </si>
  <si>
    <t xml:space="preserve">  Командировочные расходы (ТЗ+ТЗМ)/8*500</t>
  </si>
  <si>
    <t xml:space="preserve">  Итого с учетом доп. затрат в тек ценах</t>
  </si>
  <si>
    <t xml:space="preserve">  НДС 20%</t>
  </si>
  <si>
    <t xml:space="preserve">  ВСЕГО по смете</t>
  </si>
  <si>
    <t>___________________________989,819</t>
  </si>
  <si>
    <t>тыс. руб.</t>
  </si>
  <si>
    <t>___________________________229,024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</si>
  <si>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</si>
  <si>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</si>
  <si>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_______________________________________________________________________________________________474,9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</si>
  <si>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</si>
  <si>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</si>
  <si>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_______________________________________________________________________________________________300,63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</si>
  <si>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</si>
  <si>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3 квартал 2019 года</t>
  </si>
  <si>
    <t xml:space="preserve">чистку просеки ВЛ-35кВ Гайдамак - С55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</si>
</sst>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top"/>
    </xf>
    <xf numFmtId="49" fontId="9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0" fontId="6" fillId="0" borderId="0" xfId="0" applyFont="1" applyAlignment="1"/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right" vertical="top" wrapText="1"/>
    </xf>
    <xf numFmtId="4" fontId="4" fillId="0" borderId="3" xfId="0" applyNumberFormat="1" applyFont="1" applyBorder="1" applyAlignment="1">
      <alignment horizontal="right" vertical="top" wrapText="1"/>
    </xf>
    <xf numFmtId="4" fontId="8" fillId="0" borderId="3" xfId="0" applyNumberFormat="1" applyFont="1" applyBorder="1" applyAlignment="1">
      <alignment horizontal="right" vertical="top" wrapText="1"/>
    </xf>
    <xf numFmtId="4" fontId="4" fillId="0" borderId="3" xfId="0" applyNumberFormat="1" applyFont="1" applyBorder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4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3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L53"/>
  <sheetViews>
    <sheetView showGridLines="0" tabSelected="1" zoomScaleNormal="100" zoomScaleSheetLayoutView="75" workbookViewId="0">
      <selection sqref="A1:XFD4"/>
    </sheetView>
  </sheetViews>
  <sheetFormatPr defaultColWidth="9.140625" defaultRowHeight="12.75" outlineLevelRow="2" x14ac:dyDescent="0.2"/>
  <cols>
    <col min="1" max="1" width="4.85546875" style="29" customWidth="1"/>
    <col min="2" max="2" width="14.42578125" style="1" customWidth="1"/>
    <col min="3" max="3" width="37.7109375" style="2" customWidth="1"/>
    <col min="4" max="4" width="11.85546875" style="3" customWidth="1"/>
    <col min="5" max="5" width="14.7109375" style="4" customWidth="1"/>
    <col min="6" max="7" width="10.28515625" style="5" customWidth="1"/>
    <col min="8" max="8" width="14.140625" style="5" customWidth="1"/>
    <col min="9" max="11" width="10.28515625" style="5" customWidth="1"/>
    <col min="12" max="16384" width="9.140625" style="6"/>
  </cols>
  <sheetData>
    <row r="1" spans="1:12" ht="15.75" x14ac:dyDescent="0.2">
      <c r="B1" s="10"/>
      <c r="C1" s="5"/>
      <c r="D1" s="11" t="s">
        <v>0</v>
      </c>
      <c r="F1" s="12"/>
    </row>
    <row r="2" spans="1:12" x14ac:dyDescent="0.2">
      <c r="B2" s="13"/>
      <c r="C2" s="14"/>
      <c r="D2" s="15"/>
      <c r="E2" s="5"/>
    </row>
    <row r="3" spans="1:12" ht="14.25" x14ac:dyDescent="0.2">
      <c r="B3" s="16" t="s">
        <v>1</v>
      </c>
      <c r="C3" s="17" t="s">
        <v>63</v>
      </c>
      <c r="D3" s="4"/>
      <c r="E3" s="5"/>
      <c r="H3" s="7"/>
      <c r="I3" s="7"/>
      <c r="J3" s="8"/>
    </row>
    <row r="4" spans="1:12" x14ac:dyDescent="0.2">
      <c r="B4" s="13"/>
      <c r="C4" s="18"/>
      <c r="D4" s="19"/>
      <c r="E4" s="9"/>
      <c r="F4" s="9"/>
      <c r="G4" s="9"/>
      <c r="H4" s="8"/>
      <c r="J4" s="8"/>
    </row>
    <row r="5" spans="1:12" x14ac:dyDescent="0.2">
      <c r="A5" s="30"/>
      <c r="B5" s="13"/>
      <c r="C5" s="14"/>
      <c r="D5" s="15"/>
      <c r="E5" s="5"/>
    </row>
    <row r="6" spans="1:12" ht="14.25" x14ac:dyDescent="0.2">
      <c r="B6" s="13"/>
      <c r="C6" s="20" t="s">
        <v>6</v>
      </c>
      <c r="D6" s="21"/>
      <c r="E6" s="5"/>
      <c r="G6" s="20"/>
      <c r="H6" s="20"/>
      <c r="L6" s="22"/>
    </row>
    <row r="7" spans="1:12" s="24" customFormat="1" ht="14.25" x14ac:dyDescent="0.2">
      <c r="A7" s="31"/>
      <c r="B7" s="23"/>
      <c r="C7" s="20" t="s">
        <v>61</v>
      </c>
      <c r="D7" s="21"/>
      <c r="E7" s="58" t="s">
        <v>52</v>
      </c>
      <c r="F7" s="59"/>
      <c r="G7" s="20" t="s">
        <v>53</v>
      </c>
      <c r="H7" s="20"/>
      <c r="I7" s="22"/>
      <c r="J7" s="22"/>
      <c r="K7" s="22"/>
    </row>
    <row r="8" spans="1:12" s="24" customFormat="1" ht="14.25" x14ac:dyDescent="0.2">
      <c r="A8" s="31"/>
      <c r="B8" s="23"/>
      <c r="C8" s="20" t="s">
        <v>55</v>
      </c>
      <c r="D8" s="21"/>
      <c r="E8" s="58" t="s">
        <v>54</v>
      </c>
      <c r="F8" s="59"/>
      <c r="G8" s="20" t="s">
        <v>53</v>
      </c>
      <c r="H8" s="20"/>
      <c r="I8" s="22"/>
      <c r="J8" s="22"/>
      <c r="K8" s="22"/>
    </row>
    <row r="9" spans="1:12" s="24" customFormat="1" ht="14.25" hidden="1" outlineLevel="1" x14ac:dyDescent="0.2">
      <c r="A9" s="31"/>
      <c r="B9" s="23"/>
      <c r="C9" s="20" t="s">
        <v>56</v>
      </c>
      <c r="D9" s="21"/>
      <c r="E9" s="58" t="s">
        <v>57</v>
      </c>
      <c r="F9" s="59"/>
      <c r="G9" s="20" t="s">
        <v>58</v>
      </c>
      <c r="H9" s="20"/>
      <c r="I9" s="22"/>
      <c r="J9" s="22"/>
      <c r="K9" s="22"/>
    </row>
    <row r="10" spans="1:12" s="24" customFormat="1" ht="14.25" hidden="1" outlineLevel="2" x14ac:dyDescent="0.2">
      <c r="A10" s="31"/>
      <c r="B10" s="23"/>
      <c r="C10" s="20" t="s">
        <v>59</v>
      </c>
      <c r="D10" s="21"/>
      <c r="E10" s="58" t="s">
        <v>60</v>
      </c>
      <c r="F10" s="59"/>
      <c r="G10" s="20" t="s">
        <v>58</v>
      </c>
      <c r="H10" s="20"/>
      <c r="I10" s="22"/>
      <c r="J10" s="22"/>
      <c r="K10" s="22"/>
    </row>
    <row r="11" spans="1:12" ht="14.25" collapsed="1" x14ac:dyDescent="0.2">
      <c r="B11" s="13"/>
      <c r="C11" s="33" t="s">
        <v>62</v>
      </c>
      <c r="D11" s="21"/>
      <c r="E11" s="5"/>
    </row>
    <row r="12" spans="1:12" x14ac:dyDescent="0.2">
      <c r="B12" s="13"/>
      <c r="C12" s="4"/>
      <c r="D12" s="4"/>
      <c r="E12" s="5"/>
    </row>
    <row r="14" spans="1:12" ht="14.45" customHeight="1" x14ac:dyDescent="0.2">
      <c r="A14" s="42" t="s">
        <v>2</v>
      </c>
      <c r="B14" s="42" t="s">
        <v>5</v>
      </c>
      <c r="C14" s="40" t="s">
        <v>11</v>
      </c>
      <c r="D14" s="40" t="s">
        <v>10</v>
      </c>
      <c r="E14" s="40" t="s">
        <v>3</v>
      </c>
      <c r="F14" s="40" t="s">
        <v>13</v>
      </c>
      <c r="G14" s="40"/>
      <c r="H14" s="40" t="s">
        <v>12</v>
      </c>
      <c r="I14" s="40" t="s">
        <v>14</v>
      </c>
      <c r="J14" s="40"/>
      <c r="K14" s="40"/>
    </row>
    <row r="15" spans="1:12" ht="16.149999999999999" customHeight="1" x14ac:dyDescent="0.2">
      <c r="A15" s="42"/>
      <c r="B15" s="42"/>
      <c r="C15" s="41"/>
      <c r="D15" s="40"/>
      <c r="E15" s="40"/>
      <c r="F15" s="25" t="s">
        <v>4</v>
      </c>
      <c r="G15" s="25" t="s">
        <v>9</v>
      </c>
      <c r="H15" s="40"/>
      <c r="I15" s="40" t="s">
        <v>4</v>
      </c>
      <c r="J15" s="40" t="s">
        <v>7</v>
      </c>
      <c r="K15" s="25" t="s">
        <v>9</v>
      </c>
    </row>
    <row r="16" spans="1:12" ht="36" x14ac:dyDescent="0.2">
      <c r="A16" s="42"/>
      <c r="B16" s="42"/>
      <c r="C16" s="41"/>
      <c r="D16" s="40"/>
      <c r="E16" s="40"/>
      <c r="F16" s="25" t="s">
        <v>8</v>
      </c>
      <c r="G16" s="25" t="s">
        <v>7</v>
      </c>
      <c r="H16" s="40"/>
      <c r="I16" s="40"/>
      <c r="J16" s="41"/>
      <c r="K16" s="25" t="s">
        <v>7</v>
      </c>
    </row>
    <row r="17" spans="1:11" x14ac:dyDescent="0.2">
      <c r="A17" s="32">
        <v>1</v>
      </c>
      <c r="B17" s="27">
        <v>2</v>
      </c>
      <c r="C17" s="25">
        <v>3</v>
      </c>
      <c r="D17" s="25">
        <v>4</v>
      </c>
      <c r="E17" s="26">
        <v>5</v>
      </c>
      <c r="F17" s="28">
        <v>6</v>
      </c>
      <c r="G17" s="28">
        <v>7</v>
      </c>
      <c r="H17" s="28">
        <v>8</v>
      </c>
      <c r="I17" s="28">
        <v>9</v>
      </c>
      <c r="J17" s="28">
        <v>10</v>
      </c>
      <c r="K17" s="28">
        <v>11</v>
      </c>
    </row>
    <row r="18" spans="1:11" ht="19.149999999999999" customHeight="1" x14ac:dyDescent="0.2">
      <c r="A18" s="51" t="s">
        <v>15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</row>
    <row r="19" spans="1:11" ht="22.15" customHeight="1" x14ac:dyDescent="0.2">
      <c r="A19" s="54">
        <v>1</v>
      </c>
      <c r="B19" s="50" t="s">
        <v>16</v>
      </c>
      <c r="C19" s="52" t="s">
        <v>17</v>
      </c>
      <c r="D19" s="43" t="s">
        <v>18</v>
      </c>
      <c r="E19" s="45">
        <v>12.5</v>
      </c>
      <c r="F19" s="34">
        <v>2664.31</v>
      </c>
      <c r="G19" s="34">
        <v>2664.31</v>
      </c>
      <c r="H19" s="46" t="s">
        <v>19</v>
      </c>
      <c r="I19" s="48">
        <v>33304</v>
      </c>
      <c r="J19" s="48"/>
      <c r="K19" s="35">
        <v>33304</v>
      </c>
    </row>
    <row r="20" spans="1:11" x14ac:dyDescent="0.2">
      <c r="A20" s="44"/>
      <c r="B20" s="53"/>
      <c r="C20" s="53"/>
      <c r="D20" s="44"/>
      <c r="E20" s="44"/>
      <c r="F20" s="35"/>
      <c r="G20" s="34">
        <v>308.88</v>
      </c>
      <c r="H20" s="47"/>
      <c r="I20" s="49"/>
      <c r="J20" s="49"/>
      <c r="K20" s="35">
        <v>3861</v>
      </c>
    </row>
    <row r="21" spans="1:11" ht="46.15" customHeight="1" x14ac:dyDescent="0.2">
      <c r="A21" s="54">
        <v>2</v>
      </c>
      <c r="B21" s="50" t="s">
        <v>20</v>
      </c>
      <c r="C21" s="52" t="s">
        <v>21</v>
      </c>
      <c r="D21" s="43" t="s">
        <v>22</v>
      </c>
      <c r="E21" s="45">
        <v>12.5</v>
      </c>
      <c r="F21" s="34">
        <v>229.58</v>
      </c>
      <c r="G21" s="34">
        <v>229.58</v>
      </c>
      <c r="H21" s="46" t="s">
        <v>23</v>
      </c>
      <c r="I21" s="48">
        <v>2870</v>
      </c>
      <c r="J21" s="48"/>
      <c r="K21" s="35">
        <v>2870</v>
      </c>
    </row>
    <row r="22" spans="1:11" x14ac:dyDescent="0.2">
      <c r="A22" s="44"/>
      <c r="B22" s="53"/>
      <c r="C22" s="53"/>
      <c r="D22" s="44"/>
      <c r="E22" s="44"/>
      <c r="F22" s="35"/>
      <c r="G22" s="34">
        <v>37.44</v>
      </c>
      <c r="H22" s="47"/>
      <c r="I22" s="49"/>
      <c r="J22" s="49"/>
      <c r="K22" s="35">
        <v>468</v>
      </c>
    </row>
    <row r="23" spans="1:11" x14ac:dyDescent="0.2">
      <c r="A23" s="50" t="s">
        <v>24</v>
      </c>
      <c r="B23" s="47"/>
      <c r="C23" s="47"/>
      <c r="D23" s="47"/>
      <c r="E23" s="47"/>
      <c r="F23" s="47"/>
      <c r="G23" s="47"/>
      <c r="H23" s="47"/>
      <c r="I23" s="36">
        <v>456079</v>
      </c>
      <c r="J23" s="35"/>
      <c r="K23" s="35"/>
    </row>
    <row r="24" spans="1:11" x14ac:dyDescent="0.2">
      <c r="A24" s="47"/>
      <c r="B24" s="47"/>
      <c r="C24" s="47"/>
      <c r="D24" s="47"/>
      <c r="E24" s="47"/>
      <c r="F24" s="47"/>
      <c r="G24" s="47"/>
      <c r="H24" s="47"/>
      <c r="I24" s="35"/>
      <c r="J24" s="35"/>
      <c r="K24" s="35"/>
    </row>
    <row r="25" spans="1:11" ht="19.149999999999999" customHeight="1" x14ac:dyDescent="0.2">
      <c r="A25" s="51" t="s">
        <v>25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</row>
    <row r="26" spans="1:11" ht="12" customHeight="1" x14ac:dyDescent="0.2">
      <c r="A26" s="54">
        <v>3</v>
      </c>
      <c r="B26" s="50" t="s">
        <v>26</v>
      </c>
      <c r="C26" s="52" t="s">
        <v>27</v>
      </c>
      <c r="D26" s="43" t="s">
        <v>28</v>
      </c>
      <c r="E26" s="45" t="s">
        <v>29</v>
      </c>
      <c r="F26" s="34">
        <v>6.05</v>
      </c>
      <c r="G26" s="35"/>
      <c r="H26" s="46" t="s">
        <v>30</v>
      </c>
      <c r="I26" s="48">
        <v>4054</v>
      </c>
      <c r="J26" s="48">
        <v>4054</v>
      </c>
      <c r="K26" s="35"/>
    </row>
    <row r="27" spans="1:11" x14ac:dyDescent="0.2">
      <c r="A27" s="44"/>
      <c r="B27" s="53"/>
      <c r="C27" s="53"/>
      <c r="D27" s="44"/>
      <c r="E27" s="44"/>
      <c r="F27" s="34">
        <v>6.05</v>
      </c>
      <c r="G27" s="35"/>
      <c r="H27" s="47"/>
      <c r="I27" s="49"/>
      <c r="J27" s="49"/>
      <c r="K27" s="35"/>
    </row>
    <row r="28" spans="1:11" x14ac:dyDescent="0.2">
      <c r="A28" s="50" t="s">
        <v>31</v>
      </c>
      <c r="B28" s="47"/>
      <c r="C28" s="47"/>
      <c r="D28" s="47"/>
      <c r="E28" s="47"/>
      <c r="F28" s="47"/>
      <c r="G28" s="47"/>
      <c r="H28" s="47"/>
      <c r="I28" s="36">
        <v>225940</v>
      </c>
      <c r="J28" s="35"/>
      <c r="K28" s="35"/>
    </row>
    <row r="29" spans="1:11" x14ac:dyDescent="0.2">
      <c r="A29" s="55" t="s">
        <v>32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</row>
    <row r="30" spans="1:11" x14ac:dyDescent="0.2">
      <c r="A30" s="57" t="s">
        <v>33</v>
      </c>
      <c r="B30" s="47"/>
      <c r="C30" s="47"/>
      <c r="D30" s="47"/>
      <c r="E30" s="47"/>
      <c r="F30" s="47"/>
      <c r="G30" s="47"/>
      <c r="H30" s="47"/>
      <c r="I30" s="34">
        <v>40228</v>
      </c>
      <c r="J30" s="34">
        <v>4054</v>
      </c>
      <c r="K30" s="34">
        <v>36174</v>
      </c>
    </row>
    <row r="31" spans="1:11" x14ac:dyDescent="0.2">
      <c r="A31" s="47"/>
      <c r="B31" s="47"/>
      <c r="C31" s="47"/>
      <c r="D31" s="47"/>
      <c r="E31" s="47"/>
      <c r="F31" s="47"/>
      <c r="G31" s="47"/>
      <c r="H31" s="47"/>
      <c r="I31" s="35"/>
      <c r="J31" s="35"/>
      <c r="K31" s="34">
        <v>4329</v>
      </c>
    </row>
    <row r="32" spans="1:11" x14ac:dyDescent="0.2">
      <c r="A32" s="57" t="s">
        <v>34</v>
      </c>
      <c r="B32" s="47"/>
      <c r="C32" s="47"/>
      <c r="D32" s="47"/>
      <c r="E32" s="47"/>
      <c r="F32" s="47"/>
      <c r="G32" s="47"/>
      <c r="H32" s="47"/>
      <c r="I32" s="34">
        <v>443834</v>
      </c>
      <c r="J32" s="34">
        <v>110755</v>
      </c>
      <c r="K32" s="34">
        <v>333079</v>
      </c>
    </row>
    <row r="33" spans="1:11" x14ac:dyDescent="0.2">
      <c r="A33" s="47"/>
      <c r="B33" s="47"/>
      <c r="C33" s="47"/>
      <c r="D33" s="47"/>
      <c r="E33" s="47"/>
      <c r="F33" s="47"/>
      <c r="G33" s="47"/>
      <c r="H33" s="47"/>
      <c r="I33" s="35"/>
      <c r="J33" s="35"/>
      <c r="K33" s="34">
        <v>118269</v>
      </c>
    </row>
    <row r="34" spans="1:11" x14ac:dyDescent="0.2">
      <c r="A34" s="57" t="s">
        <v>35</v>
      </c>
      <c r="B34" s="47"/>
      <c r="C34" s="47"/>
      <c r="D34" s="47"/>
      <c r="E34" s="47"/>
      <c r="F34" s="47"/>
      <c r="G34" s="47"/>
      <c r="H34" s="47"/>
      <c r="I34" s="34">
        <v>155736</v>
      </c>
      <c r="J34" s="35"/>
      <c r="K34" s="35"/>
    </row>
    <row r="35" spans="1:11" x14ac:dyDescent="0.2">
      <c r="A35" s="57" t="s">
        <v>36</v>
      </c>
      <c r="B35" s="47"/>
      <c r="C35" s="47"/>
      <c r="D35" s="47"/>
      <c r="E35" s="47"/>
      <c r="F35" s="47"/>
      <c r="G35" s="47"/>
      <c r="H35" s="47"/>
      <c r="I35" s="34">
        <v>82449</v>
      </c>
      <c r="J35" s="35"/>
      <c r="K35" s="35"/>
    </row>
    <row r="36" spans="1:11" x14ac:dyDescent="0.2">
      <c r="A36" s="50" t="s">
        <v>37</v>
      </c>
      <c r="B36" s="47"/>
      <c r="C36" s="47"/>
      <c r="D36" s="47"/>
      <c r="E36" s="47"/>
      <c r="F36" s="47"/>
      <c r="G36" s="47"/>
      <c r="H36" s="47"/>
      <c r="I36" s="35"/>
      <c r="J36" s="35"/>
      <c r="K36" s="35"/>
    </row>
    <row r="37" spans="1:11" x14ac:dyDescent="0.2">
      <c r="A37" s="57" t="s">
        <v>38</v>
      </c>
      <c r="B37" s="47"/>
      <c r="C37" s="47"/>
      <c r="D37" s="47"/>
      <c r="E37" s="47"/>
      <c r="F37" s="47"/>
      <c r="G37" s="47"/>
      <c r="H37" s="47"/>
      <c r="I37" s="34">
        <v>682019</v>
      </c>
      <c r="J37" s="35"/>
      <c r="K37" s="35"/>
    </row>
    <row r="38" spans="1:11" x14ac:dyDescent="0.2">
      <c r="A38" s="47"/>
      <c r="B38" s="47"/>
      <c r="C38" s="47"/>
      <c r="D38" s="47"/>
      <c r="E38" s="47"/>
      <c r="F38" s="47"/>
      <c r="G38" s="47"/>
      <c r="H38" s="47"/>
      <c r="I38" s="35"/>
      <c r="J38" s="35"/>
      <c r="K38" s="35"/>
    </row>
    <row r="39" spans="1:11" x14ac:dyDescent="0.2">
      <c r="A39" s="57" t="s">
        <v>39</v>
      </c>
      <c r="B39" s="47"/>
      <c r="C39" s="47"/>
      <c r="D39" s="47"/>
      <c r="E39" s="47"/>
      <c r="F39" s="47"/>
      <c r="G39" s="47"/>
      <c r="H39" s="47"/>
      <c r="I39" s="34">
        <v>682019</v>
      </c>
      <c r="J39" s="35"/>
      <c r="K39" s="35"/>
    </row>
    <row r="40" spans="1:11" x14ac:dyDescent="0.2">
      <c r="A40" s="47"/>
      <c r="B40" s="47"/>
      <c r="C40" s="47"/>
      <c r="D40" s="47"/>
      <c r="E40" s="47"/>
      <c r="F40" s="47"/>
      <c r="G40" s="47"/>
      <c r="H40" s="47"/>
      <c r="I40" s="35"/>
      <c r="J40" s="35"/>
      <c r="K40" s="35"/>
    </row>
    <row r="41" spans="1:11" x14ac:dyDescent="0.2">
      <c r="A41" s="57" t="s">
        <v>40</v>
      </c>
      <c r="B41" s="47"/>
      <c r="C41" s="47"/>
      <c r="D41" s="47"/>
      <c r="E41" s="47"/>
      <c r="F41" s="47"/>
      <c r="G41" s="47"/>
      <c r="H41" s="47"/>
      <c r="I41" s="35"/>
      <c r="J41" s="35"/>
      <c r="K41" s="35"/>
    </row>
    <row r="42" spans="1:11" x14ac:dyDescent="0.2">
      <c r="A42" s="57" t="s">
        <v>41</v>
      </c>
      <c r="B42" s="47"/>
      <c r="C42" s="47"/>
      <c r="D42" s="47"/>
      <c r="E42" s="47"/>
      <c r="F42" s="47"/>
      <c r="G42" s="47"/>
      <c r="H42" s="47"/>
      <c r="I42" s="37">
        <v>333079</v>
      </c>
      <c r="J42" s="35"/>
      <c r="K42" s="35"/>
    </row>
    <row r="43" spans="1:11" x14ac:dyDescent="0.2">
      <c r="A43" s="57" t="s">
        <v>42</v>
      </c>
      <c r="B43" s="47"/>
      <c r="C43" s="47"/>
      <c r="D43" s="47"/>
      <c r="E43" s="47"/>
      <c r="F43" s="47"/>
      <c r="G43" s="47"/>
      <c r="H43" s="47"/>
      <c r="I43" s="37">
        <v>229024</v>
      </c>
      <c r="J43" s="35"/>
      <c r="K43" s="35"/>
    </row>
    <row r="44" spans="1:11" x14ac:dyDescent="0.2">
      <c r="A44" s="57" t="s">
        <v>43</v>
      </c>
      <c r="B44" s="47"/>
      <c r="C44" s="47"/>
      <c r="D44" s="47"/>
      <c r="E44" s="47"/>
      <c r="F44" s="47"/>
      <c r="G44" s="47"/>
      <c r="H44" s="47"/>
      <c r="I44" s="37">
        <v>155736</v>
      </c>
      <c r="J44" s="35"/>
      <c r="K44" s="35"/>
    </row>
    <row r="45" spans="1:11" x14ac:dyDescent="0.2">
      <c r="A45" s="57" t="s">
        <v>44</v>
      </c>
      <c r="B45" s="47"/>
      <c r="C45" s="47"/>
      <c r="D45" s="47"/>
      <c r="E45" s="47"/>
      <c r="F45" s="47"/>
      <c r="G45" s="47"/>
      <c r="H45" s="47"/>
      <c r="I45" s="37">
        <v>82449</v>
      </c>
      <c r="J45" s="35"/>
      <c r="K45" s="35"/>
    </row>
    <row r="46" spans="1:11" x14ac:dyDescent="0.2">
      <c r="A46" s="57" t="s">
        <v>45</v>
      </c>
      <c r="B46" s="47"/>
      <c r="C46" s="47"/>
      <c r="D46" s="47"/>
      <c r="E46" s="47"/>
      <c r="F46" s="47"/>
      <c r="G46" s="47"/>
      <c r="H46" s="47"/>
      <c r="I46" s="37">
        <v>17050</v>
      </c>
      <c r="J46" s="35"/>
      <c r="K46" s="35"/>
    </row>
    <row r="47" spans="1:11" x14ac:dyDescent="0.2">
      <c r="A47" s="50" t="s">
        <v>46</v>
      </c>
      <c r="B47" s="47"/>
      <c r="C47" s="47"/>
      <c r="D47" s="47"/>
      <c r="E47" s="47"/>
      <c r="F47" s="47"/>
      <c r="G47" s="47"/>
      <c r="H47" s="47"/>
      <c r="I47" s="38">
        <v>699069</v>
      </c>
      <c r="J47" s="35"/>
      <c r="K47" s="35"/>
    </row>
    <row r="48" spans="1:11" x14ac:dyDescent="0.2">
      <c r="A48" s="57" t="s">
        <v>47</v>
      </c>
      <c r="B48" s="47"/>
      <c r="C48" s="47"/>
      <c r="D48" s="47"/>
      <c r="E48" s="47"/>
      <c r="F48" s="47"/>
      <c r="G48" s="47"/>
      <c r="H48" s="47"/>
      <c r="I48" s="37">
        <f>77309-1.76</f>
        <v>77307.240000000005</v>
      </c>
      <c r="J48" s="35"/>
      <c r="K48" s="35"/>
    </row>
    <row r="49" spans="1:11" x14ac:dyDescent="0.2">
      <c r="A49" s="57" t="s">
        <v>48</v>
      </c>
      <c r="B49" s="47"/>
      <c r="C49" s="47"/>
      <c r="D49" s="47"/>
      <c r="E49" s="47"/>
      <c r="F49" s="47"/>
      <c r="G49" s="47"/>
      <c r="H49" s="47"/>
      <c r="I49" s="37">
        <v>48471</v>
      </c>
      <c r="J49" s="35"/>
      <c r="K49" s="35"/>
    </row>
    <row r="50" spans="1:11" x14ac:dyDescent="0.2">
      <c r="A50" s="50" t="s">
        <v>49</v>
      </c>
      <c r="B50" s="47"/>
      <c r="C50" s="47"/>
      <c r="D50" s="47"/>
      <c r="E50" s="47"/>
      <c r="F50" s="47"/>
      <c r="G50" s="47"/>
      <c r="H50" s="47"/>
      <c r="I50" s="38">
        <f>I47+I48+I49</f>
        <v>824847.24</v>
      </c>
      <c r="J50" s="35"/>
      <c r="K50" s="35"/>
    </row>
    <row r="51" spans="1:11" x14ac:dyDescent="0.2">
      <c r="A51" s="57" t="s">
        <v>50</v>
      </c>
      <c r="B51" s="47"/>
      <c r="C51" s="47"/>
      <c r="D51" s="47"/>
      <c r="E51" s="47"/>
      <c r="F51" s="47"/>
      <c r="G51" s="47"/>
      <c r="H51" s="47"/>
      <c r="I51" s="37">
        <f>I50*1.2</f>
        <v>989816.68799999997</v>
      </c>
      <c r="J51" s="35"/>
      <c r="K51" s="35"/>
    </row>
    <row r="52" spans="1:11" x14ac:dyDescent="0.2">
      <c r="A52" s="50" t="s">
        <v>51</v>
      </c>
      <c r="B52" s="47"/>
      <c r="C52" s="47"/>
      <c r="D52" s="47"/>
      <c r="E52" s="47"/>
      <c r="F52" s="47"/>
      <c r="G52" s="47"/>
      <c r="H52" s="47"/>
      <c r="I52" s="38">
        <f>SUM(I50:I51)</f>
        <v>1814663.9279999998</v>
      </c>
      <c r="J52" s="35"/>
      <c r="K52" s="35"/>
    </row>
    <row r="53" spans="1:11" x14ac:dyDescent="0.2">
      <c r="A53" s="47"/>
      <c r="B53" s="47"/>
      <c r="C53" s="47"/>
      <c r="D53" s="47"/>
      <c r="E53" s="47"/>
      <c r="F53" s="47"/>
      <c r="G53" s="47"/>
      <c r="H53" s="47"/>
      <c r="I53" s="39"/>
      <c r="J53" s="35"/>
      <c r="K53" s="35"/>
    </row>
  </sheetData>
  <mergeCells count="62">
    <mergeCell ref="A48:H48"/>
    <mergeCell ref="A49:H49"/>
    <mergeCell ref="A50:H50"/>
    <mergeCell ref="A51:H51"/>
    <mergeCell ref="A52:H53"/>
    <mergeCell ref="E7:F7"/>
    <mergeCell ref="E8:F8"/>
    <mergeCell ref="E9:F9"/>
    <mergeCell ref="E10:F10"/>
    <mergeCell ref="A42:H42"/>
    <mergeCell ref="A34:H34"/>
    <mergeCell ref="A35:H35"/>
    <mergeCell ref="A36:H36"/>
    <mergeCell ref="A37:H38"/>
    <mergeCell ref="A39:H40"/>
    <mergeCell ref="A41:H41"/>
    <mergeCell ref="A32:H33"/>
    <mergeCell ref="A18:K18"/>
    <mergeCell ref="C19:C20"/>
    <mergeCell ref="A19:A20"/>
    <mergeCell ref="B19:B20"/>
    <mergeCell ref="A43:H43"/>
    <mergeCell ref="A44:H44"/>
    <mergeCell ref="A45:H45"/>
    <mergeCell ref="A46:H46"/>
    <mergeCell ref="A47:H47"/>
    <mergeCell ref="I26:I27"/>
    <mergeCell ref="J26:J27"/>
    <mergeCell ref="A28:H28"/>
    <mergeCell ref="A29:K29"/>
    <mergeCell ref="A30:H31"/>
    <mergeCell ref="I21:I22"/>
    <mergeCell ref="J21:J22"/>
    <mergeCell ref="A23:H24"/>
    <mergeCell ref="A25:K25"/>
    <mergeCell ref="C26:C27"/>
    <mergeCell ref="A26:A27"/>
    <mergeCell ref="B26:B27"/>
    <mergeCell ref="D26:D27"/>
    <mergeCell ref="E26:E27"/>
    <mergeCell ref="H26:H27"/>
    <mergeCell ref="C21:C22"/>
    <mergeCell ref="A21:A22"/>
    <mergeCell ref="B21:B22"/>
    <mergeCell ref="D21:D22"/>
    <mergeCell ref="E21:E22"/>
    <mergeCell ref="H21:H22"/>
    <mergeCell ref="D19:D20"/>
    <mergeCell ref="E19:E20"/>
    <mergeCell ref="H19:H20"/>
    <mergeCell ref="I19:I20"/>
    <mergeCell ref="J19:J20"/>
    <mergeCell ref="I15:I16"/>
    <mergeCell ref="I14:K14"/>
    <mergeCell ref="J15:J16"/>
    <mergeCell ref="A14:A16"/>
    <mergeCell ref="E14:E16"/>
    <mergeCell ref="B14:B16"/>
    <mergeCell ref="F14:G14"/>
    <mergeCell ref="D14:D16"/>
    <mergeCell ref="C14:C16"/>
    <mergeCell ref="H14:H16"/>
  </mergeCells>
  <phoneticPr fontId="1" type="noConversion"/>
  <pageMargins left="0.19685039370078741" right="0.19685039370078741" top="0.59055118110236227" bottom="0.39370078740157483" header="0.39370078740157483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БИМ инд. по статьям</vt:lpstr>
      <vt:lpstr>'БИМ инд. по статьям'!FOT</vt:lpstr>
      <vt:lpstr>'БИМ инд. по статьям'!Ind</vt:lpstr>
      <vt:lpstr>'БИМ инд. по статьям'!Obosn</vt:lpstr>
      <vt:lpstr>'БИМ инд. по статьям'!SmPr</vt:lpstr>
      <vt:lpstr>'БИМ инд. по статьям'!Заголовки_для_печати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Г. Каладеева</dc:creator>
  <cp:lastModifiedBy>Коваленко Ольга Викторовна</cp:lastModifiedBy>
  <cp:lastPrinted>2006-09-18T06:01:42Z</cp:lastPrinted>
  <dcterms:created xsi:type="dcterms:W3CDTF">2002-02-11T05:58:42Z</dcterms:created>
  <dcterms:modified xsi:type="dcterms:W3CDTF">2019-10-17T02:03:02Z</dcterms:modified>
</cp:coreProperties>
</file>